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1DADC6B-888A-4555-BD45-3AA4ECE9B5C2}" xr6:coauthVersionLast="47" xr6:coauthVersionMax="47" xr10:uidLastSave="{00000000-0000-0000-0000-000000000000}"/>
  <bookViews>
    <workbookView xWindow="30960" yWindow="630" windowWidth="23265" windowHeight="1212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51" l="1"/>
  <c r="D49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<sst xmlns="http://schemas.openxmlformats.org/spreadsheetml/2006/main" count="2157" uniqueCount="403">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</sst>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J26" activePane="bottomRight" state="frozen"/>
      <selection pane="topRight" activeCell="C1" sqref="C1"/>
      <selection pane="bottomLeft" activeCell="A7" sqref="A7"/>
      <selection pane="bottomRight" activeCell="Y42" sqref="Y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-2710386</v>
      </c>
      <c r="Y40" s="181">
        <f t="shared" si="15"/>
        <v>-2711788</v>
      </c>
      <c r="Z40" s="217">
        <f>AVERAGE(Y40:Y48)</f>
        <v>-2712032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2571885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2571885</v>
      </c>
      <c r="O43" s="67">
        <f t="shared" si="3"/>
        <v>70015.266756756755</v>
      </c>
      <c r="P43" s="7">
        <f t="shared" si="6"/>
        <v>2590564.87</v>
      </c>
      <c r="Q43" s="164">
        <f>Q42+N43+1</f>
        <v>2734951.51</v>
      </c>
      <c r="R43" s="29">
        <f t="shared" si="1"/>
        <v>141.67947540361138</v>
      </c>
      <c r="S43" s="5">
        <f>SUM($Q$7:$Q43)/T43</f>
        <v>238000.26675675658</v>
      </c>
      <c r="T43" s="18">
        <v>37</v>
      </c>
      <c r="U43" s="138"/>
      <c r="V43" s="131"/>
      <c r="W43" s="105"/>
      <c r="X43" s="217"/>
      <c r="Y43" s="181">
        <f t="shared" si="15"/>
        <v>-2712855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135724.51</v>
      </c>
      <c r="P44" s="7">
        <f t="shared" si="6"/>
        <v>5157531.38</v>
      </c>
      <c r="Q44" s="164">
        <f>Q43+N44</f>
        <v>2734951.51</v>
      </c>
      <c r="R44" s="29">
        <f t="shared" si="1"/>
        <v>180.7956127035151</v>
      </c>
      <c r="S44" s="5">
        <f>SUM($Q$7:$Q44)/T44</f>
        <v>303709.50999999983</v>
      </c>
      <c r="T44" s="18">
        <v>38</v>
      </c>
      <c r="U44" s="138"/>
      <c r="V44" s="131"/>
      <c r="W44" s="105"/>
      <c r="X44" s="217"/>
      <c r="Y44" s="181">
        <f t="shared" si="15"/>
        <v>-2712855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198064.04846153845</v>
      </c>
      <c r="P45" s="7">
        <f t="shared" si="6"/>
        <v>7724497.8899999997</v>
      </c>
      <c r="Q45" s="164">
        <f t="shared" ref="Q45:Q55" si="21">Q44+N45</f>
        <v>2734951.51</v>
      </c>
      <c r="R45" s="29">
        <f t="shared" si="1"/>
        <v>217.90579424444937</v>
      </c>
      <c r="S45" s="5">
        <f>SUM($Q$7:$Q45)/T45</f>
        <v>366049.04846153827</v>
      </c>
      <c r="T45" s="18">
        <v>39</v>
      </c>
      <c r="U45" s="138"/>
      <c r="V45" s="131"/>
      <c r="W45" s="105"/>
      <c r="X45" s="217"/>
      <c r="Y45" s="181">
        <f t="shared" si="15"/>
        <v>-2712855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257286.60999999996</v>
      </c>
      <c r="P46" s="7">
        <f t="shared" si="6"/>
        <v>10291464.399999999</v>
      </c>
      <c r="Q46" s="164">
        <f t="shared" si="21"/>
        <v>2734951.51</v>
      </c>
      <c r="R46" s="29">
        <f t="shared" si="1"/>
        <v>253.16046670833691</v>
      </c>
      <c r="S46" s="5">
        <f>SUM($Q$7:$Q46)/T46</f>
        <v>425271.60999999975</v>
      </c>
      <c r="T46" s="18">
        <v>40</v>
      </c>
      <c r="U46" s="138"/>
      <c r="V46" s="131"/>
      <c r="W46" s="105"/>
      <c r="X46" s="217"/>
      <c r="Y46" s="181">
        <f t="shared" si="15"/>
        <v>-2712855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313620.26609756093</v>
      </c>
      <c r="P47" s="7">
        <f t="shared" si="6"/>
        <v>12858430.909999998</v>
      </c>
      <c r="Q47" s="164">
        <f t="shared" si="21"/>
        <v>2734951.51</v>
      </c>
      <c r="R47" s="29">
        <f t="shared" si="1"/>
        <v>286.69539905203482</v>
      </c>
      <c r="S47" s="5">
        <f>SUM($Q$7:$Q47)/T47</f>
        <v>481605.2660975607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-2712855</v>
      </c>
      <c r="Z47" s="217">
        <f>AVERAGE(Y47:Y55)</f>
        <v>-2712855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367271.36714285711</v>
      </c>
      <c r="P48" s="7">
        <f t="shared" si="6"/>
        <v>15425397.419999998</v>
      </c>
      <c r="Q48" s="164">
        <f>Q47+N48</f>
        <v>2734951.51</v>
      </c>
      <c r="R48" s="29">
        <f t="shared" si="1"/>
        <v>318.63342985555664</v>
      </c>
      <c r="S48" s="5">
        <f>SUM($Q$7:$Q48)/T48</f>
        <v>535256.36714285682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-2712855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</f>
        <v>-14746</v>
      </c>
      <c r="E49" s="87"/>
      <c r="F49" s="23"/>
      <c r="G49" s="26">
        <f t="shared" ref="G49:G50" si="22">D49+E49+F49-E48-F48</f>
        <v>-14746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-14746</v>
      </c>
      <c r="O49" s="67">
        <f t="shared" si="3"/>
        <v>418084.13790697674</v>
      </c>
      <c r="P49" s="7">
        <f t="shared" si="6"/>
        <v>17977617.93</v>
      </c>
      <c r="Q49" s="164">
        <f t="shared" si="21"/>
        <v>2720205.51</v>
      </c>
      <c r="R49" s="29">
        <f t="shared" si="1"/>
        <v>348.88182748874982</v>
      </c>
      <c r="S49" s="5">
        <f>SUM($Q$7:$Q49)/T49</f>
        <v>586069.13790697639</v>
      </c>
      <c r="T49" s="18">
        <v>43</v>
      </c>
      <c r="U49" s="138"/>
      <c r="V49" s="131"/>
      <c r="W49" s="105"/>
      <c r="X49" s="217"/>
      <c r="Y49" s="181">
        <f t="shared" si="15"/>
        <v>-2712855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466587.23727272724</v>
      </c>
      <c r="P50" s="7">
        <f t="shared" si="6"/>
        <v>20529838.439999998</v>
      </c>
      <c r="Q50" s="164">
        <f>Q49+N50</f>
        <v>2720205.51</v>
      </c>
      <c r="R50" s="29">
        <f t="shared" si="1"/>
        <v>377.75529795679785</v>
      </c>
      <c r="S50" s="5">
        <f>SUM($Q$7:$Q50)/T50</f>
        <v>634572.23727272684</v>
      </c>
      <c r="T50" s="18">
        <v>44</v>
      </c>
      <c r="U50" s="138"/>
      <c r="V50" s="131"/>
      <c r="W50" s="105"/>
      <c r="X50" s="217"/>
      <c r="Y50" s="181">
        <f t="shared" si="15"/>
        <v>-2712855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512934.64333333325</v>
      </c>
      <c r="P51" s="7">
        <f t="shared" si="6"/>
        <v>23082058.949999996</v>
      </c>
      <c r="Q51" s="164">
        <f t="shared" si="21"/>
        <v>2720205.51</v>
      </c>
      <c r="R51" s="29">
        <f t="shared" si="1"/>
        <v>405.34550307071038</v>
      </c>
      <c r="S51" s="5">
        <f>SUM($Q$7:$Q51)/T51</f>
        <v>680919.64333333285</v>
      </c>
      <c r="T51" s="18">
        <v>45</v>
      </c>
      <c r="U51" s="138"/>
      <c r="V51" s="131"/>
      <c r="W51" s="105"/>
      <c r="X51" s="217"/>
      <c r="Y51" s="181">
        <f t="shared" si="15"/>
        <v>-2712855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557266.94478260854</v>
      </c>
      <c r="P52" s="7">
        <f t="shared" si="6"/>
        <v>25634279.459999993</v>
      </c>
      <c r="Q52" s="164">
        <f>Q51+N52</f>
        <v>2720205.51</v>
      </c>
      <c r="R52" s="29">
        <f t="shared" si="1"/>
        <v>431.73613404923543</v>
      </c>
      <c r="S52" s="5">
        <f>SUM($Q$7:$Q52)/T52</f>
        <v>725251.94478260819</v>
      </c>
      <c r="T52" s="18">
        <v>46</v>
      </c>
      <c r="U52" s="138"/>
      <c r="V52" s="131"/>
      <c r="W52" s="105"/>
      <c r="X52" s="217"/>
      <c r="Y52" s="181">
        <f t="shared" si="15"/>
        <v>-2712855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599712.76531914878</v>
      </c>
      <c r="P53" s="7">
        <f t="shared" si="6"/>
        <v>28186499.969999991</v>
      </c>
      <c r="Q53" s="164">
        <f t="shared" si="21"/>
        <v>2720205.51</v>
      </c>
      <c r="R53" s="29">
        <f t="shared" si="1"/>
        <v>457.00375945420626</v>
      </c>
      <c r="S53" s="5">
        <f>SUM($Q$7:$Q53)/T53</f>
        <v>767697.76531914843</v>
      </c>
      <c r="T53" s="18">
        <v>47</v>
      </c>
      <c r="U53" s="138"/>
      <c r="V53" s="131"/>
      <c r="W53" s="105"/>
      <c r="X53" s="217"/>
      <c r="Y53" s="181">
        <f t="shared" si="15"/>
        <v>-2712855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640390.00999999978</v>
      </c>
      <c r="P54" s="7">
        <f t="shared" si="6"/>
        <v>30738720.479999989</v>
      </c>
      <c r="Q54" s="164">
        <f>Q53+N54</f>
        <v>2720205.51</v>
      </c>
      <c r="R54" s="29">
        <f t="shared" si="1"/>
        <v>481.21856713397</v>
      </c>
      <c r="S54" s="5">
        <f>SUM($Q$7:$Q54)/T54</f>
        <v>808375.00999999943</v>
      </c>
      <c r="T54" s="18">
        <v>48</v>
      </c>
      <c r="U54" s="138"/>
      <c r="V54" s="131"/>
      <c r="W54" s="105"/>
      <c r="X54" s="217"/>
      <c r="Y54" s="181">
        <f t="shared" si="15"/>
        <v>-2712855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679406.95897959161</v>
      </c>
      <c r="P55" s="232">
        <f t="shared" si="6"/>
        <v>33290940.989999987</v>
      </c>
      <c r="Q55" s="233">
        <f t="shared" si="21"/>
        <v>2720205.51</v>
      </c>
      <c r="R55" s="234">
        <f t="shared" si="1"/>
        <v>504.44501531660046</v>
      </c>
      <c r="S55" s="235">
        <f>SUM($Q$7:$Q55)/T55</f>
        <v>847391.95897959126</v>
      </c>
      <c r="T55" s="236">
        <v>49</v>
      </c>
      <c r="U55" s="237"/>
      <c r="V55" s="244"/>
      <c r="W55" s="239"/>
      <c r="X55" s="242"/>
      <c r="Y55" s="231">
        <f t="shared" si="15"/>
        <v>-2712855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8"/>
  <sheetViews>
    <sheetView topLeftCell="A5700" workbookViewId="0">
      <selection activeCell="C5719" sqref="C571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2025-10-23T09:28:50Z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